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Sample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2"/>
  <c r="K6"/>
  <c r="J6"/>
  <c r="I6"/>
  <c r="A6" l="1"/>
  <c r="F7" l="1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E6"/>
  <c r="H6" s="1"/>
  <c r="K3"/>
  <c r="E7" l="1"/>
  <c r="H7" s="1"/>
  <c r="L7"/>
  <c r="J7"/>
  <c r="K7"/>
  <c r="I7"/>
  <c r="F8"/>
  <c r="L8" l="1"/>
  <c r="J8"/>
  <c r="K8"/>
  <c r="I8"/>
  <c r="F9"/>
  <c r="E8"/>
  <c r="H8" s="1"/>
  <c r="K9" l="1"/>
  <c r="L9"/>
  <c r="J9"/>
  <c r="I9"/>
  <c r="F10"/>
  <c r="E9"/>
  <c r="H9" s="1"/>
  <c r="L10" l="1"/>
  <c r="J10"/>
  <c r="K10"/>
  <c r="I10"/>
  <c r="F11"/>
  <c r="E10"/>
  <c r="H10" s="1"/>
  <c r="L11" l="1"/>
  <c r="J11"/>
  <c r="K11"/>
  <c r="I11"/>
  <c r="F12"/>
  <c r="E11"/>
  <c r="H11" s="1"/>
  <c r="L12" l="1"/>
  <c r="J12"/>
  <c r="K12"/>
  <c r="I12"/>
  <c r="E12"/>
  <c r="H12" s="1"/>
  <c r="F13"/>
  <c r="K13" l="1"/>
  <c r="L13"/>
  <c r="J13"/>
  <c r="I13"/>
  <c r="E13"/>
  <c r="H13" s="1"/>
  <c r="F14"/>
  <c r="L14" l="1"/>
  <c r="J14"/>
  <c r="K14"/>
  <c r="I14"/>
  <c r="F15"/>
  <c r="E14"/>
  <c r="H14" s="1"/>
  <c r="L15" l="1"/>
  <c r="J15"/>
  <c r="K15"/>
  <c r="I15"/>
  <c r="F16"/>
  <c r="E15"/>
  <c r="H15" s="1"/>
  <c r="L16" l="1"/>
  <c r="J16"/>
  <c r="K16"/>
  <c r="I16"/>
  <c r="E16"/>
  <c r="H16" s="1"/>
  <c r="F17"/>
  <c r="K17" l="1"/>
  <c r="J17"/>
  <c r="L17"/>
  <c r="I17"/>
  <c r="E17"/>
  <c r="H17" s="1"/>
  <c r="F18"/>
  <c r="L18" l="1"/>
  <c r="J18"/>
  <c r="K18"/>
  <c r="I18"/>
  <c r="F19"/>
  <c r="E18"/>
  <c r="H18" s="1"/>
  <c r="L19" l="1"/>
  <c r="J19"/>
  <c r="K19"/>
  <c r="I19"/>
  <c r="F20"/>
  <c r="E19"/>
  <c r="H19" s="1"/>
  <c r="L20" l="1"/>
  <c r="J20"/>
  <c r="K20"/>
  <c r="I20"/>
  <c r="E20"/>
  <c r="H20" s="1"/>
  <c r="F21"/>
  <c r="K21" l="1"/>
  <c r="L21"/>
  <c r="J21"/>
  <c r="I21"/>
  <c r="E21"/>
  <c r="H21" s="1"/>
  <c r="F22"/>
  <c r="L22" l="1"/>
  <c r="J22"/>
  <c r="K22"/>
  <c r="I22"/>
  <c r="F23"/>
  <c r="E22"/>
  <c r="H22" s="1"/>
  <c r="L23" l="1"/>
  <c r="J23"/>
  <c r="K23"/>
  <c r="I23"/>
  <c r="F24"/>
  <c r="E23"/>
  <c r="H23" s="1"/>
  <c r="L24" l="1"/>
  <c r="J24"/>
  <c r="K24"/>
  <c r="I24"/>
  <c r="E24"/>
  <c r="H24" s="1"/>
  <c r="F25"/>
  <c r="F26" l="1"/>
  <c r="K25"/>
  <c r="L25"/>
  <c r="J25"/>
  <c r="I25"/>
  <c r="E25"/>
  <c r="H25" s="1"/>
  <c r="E26" l="1"/>
  <c r="H26" s="1"/>
  <c r="I26"/>
  <c r="L26"/>
  <c r="J26"/>
  <c r="K26"/>
  <c r="F27"/>
  <c r="H27" l="1"/>
  <c r="E27"/>
</calcChain>
</file>

<file path=xl/sharedStrings.xml><?xml version="1.0" encoding="utf-8"?>
<sst xmlns="http://schemas.openxmlformats.org/spreadsheetml/2006/main" count="57" uniqueCount="38">
  <si>
    <t>S</t>
  </si>
  <si>
    <t>Store</t>
  </si>
  <si>
    <t>Region</t>
  </si>
  <si>
    <t>Licence #</t>
  </si>
  <si>
    <t>Baladia</t>
  </si>
  <si>
    <t>Hijri</t>
  </si>
  <si>
    <t>Gregorian</t>
  </si>
  <si>
    <t>CR</t>
  </si>
  <si>
    <t>Days</t>
  </si>
  <si>
    <t>Remarks</t>
  </si>
  <si>
    <t>Mall 1</t>
  </si>
  <si>
    <t>Mall 2</t>
  </si>
  <si>
    <t>Mall 3</t>
  </si>
  <si>
    <t>Mall 4</t>
  </si>
  <si>
    <t>Mall 5</t>
  </si>
  <si>
    <t>Mall 6</t>
  </si>
  <si>
    <t>Mall 7</t>
  </si>
  <si>
    <t>Mall 8</t>
  </si>
  <si>
    <t>Mall 9</t>
  </si>
  <si>
    <t>Mall 10</t>
  </si>
  <si>
    <t>Mall 11</t>
  </si>
  <si>
    <t>Mall 12</t>
  </si>
  <si>
    <t>Mall 13</t>
  </si>
  <si>
    <t>Mall 14</t>
  </si>
  <si>
    <t>Mall 15</t>
  </si>
  <si>
    <t>Mall 16</t>
  </si>
  <si>
    <t>Mall 17</t>
  </si>
  <si>
    <t>Mall 18</t>
  </si>
  <si>
    <t>Mall 19</t>
  </si>
  <si>
    <t>Mall 20</t>
  </si>
  <si>
    <t>-</t>
  </si>
  <si>
    <t>Company name</t>
  </si>
  <si>
    <t>List of leasing Contracts</t>
  </si>
  <si>
    <t>- تلوين الصف بلون اخضر للتواريخ المتبقيى على انتهائها 90 يوم فأكثر</t>
  </si>
  <si>
    <t>- تلوين الصف بلون بني للتواريخ المتبقيى على انتهائها من 89 الى 30 يوم.</t>
  </si>
  <si>
    <t>- تلوين الصف بلون أحمر لتواريخ اليوم أو المنقضية.</t>
  </si>
  <si>
    <t>- تلوين الصف بلون أصفر للتواريخ المتبقيى على انتهائها من 29 الى 1 يوم.</t>
  </si>
  <si>
    <t>DDDDD</t>
  </si>
</sst>
</file>

<file path=xl/styles.xml><?xml version="1.0" encoding="utf-8"?>
<styleSheet xmlns="http://schemas.openxmlformats.org/spreadsheetml/2006/main">
  <numFmts count="1">
    <numFmt numFmtId="164" formatCode="[$-1060000]B2dd/mm/yyyy;@"/>
  </numFmts>
  <fonts count="1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i/>
      <sz val="18"/>
      <name val="Times New Roman"/>
      <family val="1"/>
    </font>
    <font>
      <b/>
      <i/>
      <sz val="18"/>
      <color rgb="FF0000FF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Arial"/>
      <family val="2"/>
      <scheme val="minor"/>
    </font>
    <font>
      <b/>
      <sz val="16"/>
      <color theme="1"/>
      <name val="Baskerville Old Face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1" applyFont="1" applyAlignment="1">
      <alignment horizontal="centerContinuous" vertical="center"/>
    </xf>
    <xf numFmtId="0" fontId="1" fillId="0" borderId="0" xfId="1"/>
    <xf numFmtId="0" fontId="3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5" fillId="2" borderId="4" xfId="0" applyFont="1" applyFill="1" applyBorder="1" applyAlignment="1">
      <alignment horizontal="centerContinuous" vertical="center"/>
    </xf>
    <xf numFmtId="0" fontId="5" fillId="2" borderId="5" xfId="0" applyFont="1" applyFill="1" applyBorder="1" applyAlignment="1">
      <alignment horizontal="centerContinuous" vertical="center"/>
    </xf>
    <xf numFmtId="0" fontId="5" fillId="2" borderId="6" xfId="0" applyFont="1" applyFill="1" applyBorder="1" applyAlignment="1">
      <alignment horizontal="centerContinuous" vertical="center"/>
    </xf>
    <xf numFmtId="0" fontId="5" fillId="2" borderId="7" xfId="0" applyFont="1" applyFill="1" applyBorder="1" applyAlignment="1">
      <alignment horizontal="centerContinuous" vertical="center"/>
    </xf>
    <xf numFmtId="14" fontId="6" fillId="0" borderId="0" xfId="1" applyNumberFormat="1" applyFont="1"/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1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>
      <alignment horizontal="centerContinuous" vertical="center"/>
    </xf>
    <xf numFmtId="0" fontId="7" fillId="3" borderId="18" xfId="0" applyFont="1" applyFill="1" applyBorder="1" applyAlignment="1">
      <alignment horizontal="centerContinuous" vertical="center"/>
    </xf>
    <xf numFmtId="0" fontId="8" fillId="0" borderId="19" xfId="0" applyFont="1" applyBorder="1" applyAlignment="1">
      <alignment horizontal="center"/>
    </xf>
    <xf numFmtId="0" fontId="8" fillId="0" borderId="20" xfId="1" applyFont="1" applyFill="1" applyBorder="1"/>
    <xf numFmtId="0" fontId="8" fillId="0" borderId="20" xfId="1" applyFont="1" applyFill="1" applyBorder="1" applyAlignment="1">
      <alignment horizontal="center"/>
    </xf>
    <xf numFmtId="164" fontId="8" fillId="0" borderId="20" xfId="1" applyNumberFormat="1" applyFont="1" applyBorder="1"/>
    <xf numFmtId="14" fontId="8" fillId="0" borderId="20" xfId="1" applyNumberFormat="1" applyFont="1" applyBorder="1"/>
    <xf numFmtId="0" fontId="8" fillId="0" borderId="20" xfId="1" applyNumberFormat="1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1" applyFont="1" applyFill="1" applyBorder="1"/>
    <xf numFmtId="0" fontId="8" fillId="0" borderId="22" xfId="1" applyFont="1" applyFill="1" applyBorder="1" applyAlignment="1">
      <alignment horizontal="center"/>
    </xf>
    <xf numFmtId="164" fontId="8" fillId="0" borderId="22" xfId="1" applyNumberFormat="1" applyFont="1" applyBorder="1"/>
    <xf numFmtId="14" fontId="8" fillId="0" borderId="22" xfId="1" applyNumberFormat="1" applyFont="1" applyBorder="1"/>
    <xf numFmtId="0" fontId="8" fillId="0" borderId="22" xfId="1" applyNumberFormat="1" applyFont="1" applyBorder="1" applyAlignment="1">
      <alignment horizontal="center"/>
    </xf>
    <xf numFmtId="0" fontId="8" fillId="0" borderId="22" xfId="0" applyFont="1" applyBorder="1"/>
    <xf numFmtId="0" fontId="9" fillId="0" borderId="0" xfId="0" applyFont="1"/>
    <xf numFmtId="1" fontId="2" fillId="0" borderId="0" xfId="1" applyNumberFormat="1" applyFont="1" applyAlignment="1">
      <alignment horizontal="centerContinuous" vertical="center"/>
    </xf>
    <xf numFmtId="1" fontId="4" fillId="0" borderId="0" xfId="0" applyNumberFormat="1" applyFont="1" applyBorder="1" applyAlignment="1">
      <alignment horizontal="centerContinuous" vertical="center"/>
    </xf>
    <xf numFmtId="1" fontId="5" fillId="2" borderId="6" xfId="0" applyNumberFormat="1" applyFont="1" applyFill="1" applyBorder="1" applyAlignment="1">
      <alignment horizontal="centerContinuous" vertical="center"/>
    </xf>
    <xf numFmtId="1" fontId="5" fillId="2" borderId="13" xfId="0" applyNumberFormat="1" applyFont="1" applyFill="1" applyBorder="1" applyAlignment="1">
      <alignment horizontal="center" vertical="center"/>
    </xf>
    <xf numFmtId="1" fontId="8" fillId="0" borderId="20" xfId="0" applyNumberFormat="1" applyFont="1" applyBorder="1" applyAlignment="1">
      <alignment horizontal="center"/>
    </xf>
    <xf numFmtId="1" fontId="9" fillId="0" borderId="0" xfId="0" applyNumberFormat="1" applyFont="1"/>
    <xf numFmtId="1" fontId="0" fillId="0" borderId="0" xfId="0" applyNumberFormat="1"/>
    <xf numFmtId="0" fontId="2" fillId="0" borderId="0" xfId="1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" fontId="7" fillId="4" borderId="18" xfId="0" applyNumberFormat="1" applyFont="1" applyFill="1" applyBorder="1" applyAlignment="1">
      <alignment horizontal="centerContinuous" vertical="center"/>
    </xf>
    <xf numFmtId="0" fontId="5" fillId="5" borderId="4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" vertical="center"/>
    </xf>
    <xf numFmtId="1" fontId="8" fillId="0" borderId="22" xfId="0" applyNumberFormat="1" applyFont="1" applyBorder="1" applyAlignment="1">
      <alignment horizontal="center"/>
    </xf>
    <xf numFmtId="1" fontId="8" fillId="0" borderId="23" xfId="0" applyNumberFormat="1" applyFont="1" applyBorder="1" applyAlignment="1">
      <alignment horizontal="center"/>
    </xf>
    <xf numFmtId="0" fontId="10" fillId="0" borderId="0" xfId="1" applyFont="1" applyAlignment="1">
      <alignment horizontal="centerContinuous" vertical="center"/>
    </xf>
    <xf numFmtId="1" fontId="8" fillId="0" borderId="22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0" fontId="8" fillId="0" borderId="23" xfId="1" applyFont="1" applyFill="1" applyBorder="1"/>
    <xf numFmtId="0" fontId="8" fillId="0" borderId="23" xfId="1" applyFont="1" applyFill="1" applyBorder="1" applyAlignment="1">
      <alignment horizontal="center"/>
    </xf>
    <xf numFmtId="164" fontId="8" fillId="0" borderId="23" xfId="1" applyNumberFormat="1" applyFont="1" applyBorder="1"/>
    <xf numFmtId="14" fontId="8" fillId="0" borderId="23" xfId="1" applyNumberFormat="1" applyFont="1" applyBorder="1"/>
    <xf numFmtId="1" fontId="8" fillId="0" borderId="23" xfId="0" applyNumberFormat="1" applyFont="1" applyBorder="1" applyAlignment="1">
      <alignment horizontal="center" vertical="center"/>
    </xf>
    <xf numFmtId="0" fontId="8" fillId="0" borderId="23" xfId="0" applyFont="1" applyBorder="1"/>
    <xf numFmtId="0" fontId="8" fillId="0" borderId="25" xfId="0" applyFont="1" applyBorder="1"/>
    <xf numFmtId="1" fontId="8" fillId="0" borderId="20" xfId="0" applyNumberFormat="1" applyFont="1" applyBorder="1" applyAlignment="1">
      <alignment horizontal="center" vertical="center"/>
    </xf>
    <xf numFmtId="49" fontId="11" fillId="8" borderId="0" xfId="0" applyNumberFormat="1" applyFont="1" applyFill="1" applyAlignment="1">
      <alignment horizontal="right" readingOrder="2"/>
    </xf>
    <xf numFmtId="49" fontId="11" fillId="7" borderId="0" xfId="0" applyNumberFormat="1" applyFont="1" applyFill="1" applyAlignment="1">
      <alignment horizontal="right" readingOrder="2"/>
    </xf>
    <xf numFmtId="49" fontId="11" fillId="6" borderId="0" xfId="0" applyNumberFormat="1" applyFont="1" applyFill="1" applyAlignment="1">
      <alignment horizontal="right" readingOrder="2"/>
    </xf>
    <xf numFmtId="0" fontId="9" fillId="6" borderId="0" xfId="0" applyFont="1" applyFill="1"/>
    <xf numFmtId="0" fontId="9" fillId="7" borderId="0" xfId="0" applyFont="1" applyFill="1"/>
    <xf numFmtId="0" fontId="9" fillId="8" borderId="0" xfId="0" applyFont="1" applyFill="1"/>
    <xf numFmtId="0" fontId="9" fillId="9" borderId="0" xfId="0" applyFont="1" applyFill="1"/>
    <xf numFmtId="49" fontId="11" fillId="9" borderId="0" xfId="0" applyNumberFormat="1" applyFont="1" applyFill="1" applyAlignment="1">
      <alignment horizontal="right" readingOrder="2"/>
    </xf>
    <xf numFmtId="0" fontId="12" fillId="0" borderId="22" xfId="0" applyFont="1" applyBorder="1"/>
    <xf numFmtId="1" fontId="12" fillId="0" borderId="22" xfId="0" applyNumberFormat="1" applyFont="1" applyBorder="1" applyAlignment="1">
      <alignment horizontal="center" vertical="center"/>
    </xf>
    <xf numFmtId="0" fontId="7" fillId="7" borderId="18" xfId="0" applyFont="1" applyFill="1" applyBorder="1" applyAlignment="1">
      <alignment horizontal="centerContinuous" vertical="center"/>
    </xf>
    <xf numFmtId="0" fontId="7" fillId="6" borderId="18" xfId="0" applyFont="1" applyFill="1" applyBorder="1" applyAlignment="1">
      <alignment horizontal="centerContinuous" vertical="center"/>
    </xf>
    <xf numFmtId="0" fontId="7" fillId="8" borderId="18" xfId="0" applyFont="1" applyFill="1" applyBorder="1" applyAlignment="1">
      <alignment horizontal="centerContinuous" vertical="center"/>
    </xf>
    <xf numFmtId="0" fontId="7" fillId="9" borderId="18" xfId="0" applyFont="1" applyFill="1" applyBorder="1" applyAlignment="1">
      <alignment horizontal="centerContinuous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4"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="65" zoomScaleNormal="65" workbookViewId="0">
      <selection activeCell="H14" sqref="H14"/>
    </sheetView>
  </sheetViews>
  <sheetFormatPr defaultRowHeight="14.25"/>
  <cols>
    <col min="1" max="1" width="6.75" customWidth="1"/>
    <col min="2" max="2" width="38.375" customWidth="1"/>
    <col min="3" max="3" width="12.375" customWidth="1"/>
    <col min="4" max="4" width="14.25" bestFit="1" customWidth="1"/>
    <col min="5" max="6" width="13" bestFit="1" customWidth="1"/>
    <col min="7" max="7" width="16.25" customWidth="1"/>
    <col min="8" max="8" width="12.25" style="37" bestFit="1" customWidth="1"/>
    <col min="9" max="9" width="12.75" customWidth="1"/>
    <col min="10" max="10" width="11.375" customWidth="1"/>
    <col min="11" max="11" width="13.625" customWidth="1"/>
  </cols>
  <sheetData>
    <row r="1" spans="1:12" s="2" customFormat="1" ht="25.5" customHeight="1">
      <c r="A1" s="45" t="s">
        <v>31</v>
      </c>
      <c r="B1" s="1"/>
      <c r="C1" s="1"/>
      <c r="D1" s="1"/>
      <c r="E1" s="1"/>
      <c r="F1" s="1"/>
      <c r="G1" s="1"/>
      <c r="H1" s="31"/>
      <c r="I1" s="38"/>
      <c r="J1" s="1"/>
      <c r="K1" s="1"/>
    </row>
    <row r="2" spans="1:12" s="2" customFormat="1" ht="24" thickBot="1">
      <c r="A2" s="3" t="s">
        <v>32</v>
      </c>
      <c r="B2" s="4"/>
      <c r="C2" s="4"/>
      <c r="D2" s="4"/>
      <c r="E2" s="4"/>
      <c r="F2" s="4"/>
      <c r="G2" s="4"/>
      <c r="H2" s="32"/>
      <c r="I2" s="39"/>
      <c r="J2" s="4"/>
      <c r="K2" s="4"/>
    </row>
    <row r="3" spans="1:12" s="2" customFormat="1" ht="17.25" customHeight="1" thickTop="1" thickBot="1">
      <c r="A3" s="70" t="s">
        <v>0</v>
      </c>
      <c r="B3" s="72" t="s">
        <v>1</v>
      </c>
      <c r="C3" s="74" t="s">
        <v>2</v>
      </c>
      <c r="D3" s="76" t="s">
        <v>3</v>
      </c>
      <c r="E3" s="5" t="s">
        <v>4</v>
      </c>
      <c r="F3" s="6"/>
      <c r="G3" s="7"/>
      <c r="H3" s="33"/>
      <c r="I3" s="41"/>
      <c r="J3" s="8"/>
      <c r="K3" s="9">
        <f ca="1">TODAY()</f>
        <v>42305</v>
      </c>
    </row>
    <row r="4" spans="1:12" s="2" customFormat="1" ht="17.25" thickTop="1" thickBot="1">
      <c r="A4" s="71"/>
      <c r="B4" s="73"/>
      <c r="C4" s="75"/>
      <c r="D4" s="73"/>
      <c r="E4" s="10" t="s">
        <v>5</v>
      </c>
      <c r="F4" s="11" t="s">
        <v>6</v>
      </c>
      <c r="G4" s="12" t="s">
        <v>7</v>
      </c>
      <c r="H4" s="34" t="s">
        <v>8</v>
      </c>
      <c r="I4" s="42"/>
      <c r="J4" s="13"/>
      <c r="K4" s="14" t="s">
        <v>9</v>
      </c>
    </row>
    <row r="5" spans="1:12" s="2" customFormat="1" ht="24.95" customHeight="1" thickTop="1" thickBot="1">
      <c r="A5" s="15" t="s">
        <v>37</v>
      </c>
      <c r="B5" s="16"/>
      <c r="C5" s="16"/>
      <c r="D5" s="16"/>
      <c r="E5" s="16"/>
      <c r="F5" s="16"/>
      <c r="G5" s="16"/>
      <c r="H5" s="40"/>
      <c r="I5" s="67">
        <v>0</v>
      </c>
      <c r="J5" s="66">
        <v>30</v>
      </c>
      <c r="K5" s="68">
        <v>60</v>
      </c>
      <c r="L5" s="69">
        <v>90</v>
      </c>
    </row>
    <row r="6" spans="1:12" ht="19.5" thickTop="1">
      <c r="A6" s="17">
        <f>+IF(B6="","",SUBTOTAL(3,$B$6:B6))</f>
        <v>1</v>
      </c>
      <c r="B6" s="18" t="s">
        <v>10</v>
      </c>
      <c r="C6" s="19">
        <v>1</v>
      </c>
      <c r="D6" s="19" t="s">
        <v>30</v>
      </c>
      <c r="E6" s="20">
        <f t="shared" ref="E6:E20" si="0">F6</f>
        <v>42454</v>
      </c>
      <c r="F6" s="21">
        <v>42454</v>
      </c>
      <c r="G6" s="22"/>
      <c r="H6" s="35">
        <f ca="1">IF(F6="","",E6-TODAY())</f>
        <v>149</v>
      </c>
      <c r="I6" s="55" t="b">
        <f ca="1">TODAY()&gt;=$F6</f>
        <v>0</v>
      </c>
      <c r="J6" s="29" t="b">
        <f ca="1">AND($F6-TODAY()&lt;=30,$F6-TODAY()&gt;=1)</f>
        <v>0</v>
      </c>
      <c r="K6" s="29" t="b">
        <f ca="1">AND($F6-TODAY()&lt;=90,$F6-TODAY()&gt;=31)</f>
        <v>0</v>
      </c>
      <c r="L6" s="64" t="b">
        <f ca="1">AND($F6-TODAY()&gt;=90)</f>
        <v>1</v>
      </c>
    </row>
    <row r="7" spans="1:12" ht="18.75">
      <c r="A7" s="23">
        <f>+IF(B7="","",SUBTOTAL(3,$B$6:B7))</f>
        <v>2</v>
      </c>
      <c r="B7" s="24" t="s">
        <v>11</v>
      </c>
      <c r="C7" s="25">
        <v>2</v>
      </c>
      <c r="D7" s="25" t="s">
        <v>30</v>
      </c>
      <c r="E7" s="26">
        <f t="shared" si="0"/>
        <v>42439</v>
      </c>
      <c r="F7" s="27">
        <f t="shared" ref="F7:F27" si="1">F6-15</f>
        <v>42439</v>
      </c>
      <c r="G7" s="28"/>
      <c r="H7" s="43">
        <f t="shared" ref="H7:H27" ca="1" si="2">IF(F7="","",E7-TODAY())</f>
        <v>134</v>
      </c>
      <c r="I7" s="46" t="b">
        <f ca="1">TODAY()&gt;=$F7</f>
        <v>0</v>
      </c>
      <c r="J7" s="29" t="b">
        <f t="shared" ref="J7:J26" ca="1" si="3">AND($F7-TODAY()&lt;=30,$F7-TODAY()&gt;=1)</f>
        <v>0</v>
      </c>
      <c r="K7" s="29" t="b">
        <f t="shared" ref="K7:K26" ca="1" si="4">AND($F7-TODAY()&lt;=90,$F7-TODAY()&gt;=31)</f>
        <v>0</v>
      </c>
      <c r="L7" s="64" t="b">
        <f t="shared" ref="L7:L26" ca="1" si="5">AND($F7-TODAY()&gt;=90)</f>
        <v>1</v>
      </c>
    </row>
    <row r="8" spans="1:12" ht="18.75">
      <c r="A8" s="23">
        <f>+IF(B8="","",SUBTOTAL(3,$B$6:B8))</f>
        <v>3</v>
      </c>
      <c r="B8" s="24" t="s">
        <v>12</v>
      </c>
      <c r="C8" s="25">
        <v>3</v>
      </c>
      <c r="D8" s="25" t="s">
        <v>30</v>
      </c>
      <c r="E8" s="26">
        <f t="shared" si="0"/>
        <v>42424</v>
      </c>
      <c r="F8" s="27">
        <f t="shared" si="1"/>
        <v>42424</v>
      </c>
      <c r="G8" s="28"/>
      <c r="H8" s="43">
        <f t="shared" ca="1" si="2"/>
        <v>119</v>
      </c>
      <c r="I8" s="46" t="b">
        <f t="shared" ref="I8:I26" ca="1" si="6">TODAY()&gt;=$F8</f>
        <v>0</v>
      </c>
      <c r="J8" s="29" t="b">
        <f t="shared" ca="1" si="3"/>
        <v>0</v>
      </c>
      <c r="K8" s="29" t="b">
        <f t="shared" ca="1" si="4"/>
        <v>0</v>
      </c>
      <c r="L8" s="64" t="b">
        <f t="shared" ca="1" si="5"/>
        <v>1</v>
      </c>
    </row>
    <row r="9" spans="1:12" ht="18.75">
      <c r="A9" s="23">
        <f>+IF(B9="","",SUBTOTAL(3,$B$6:B9))</f>
        <v>4</v>
      </c>
      <c r="B9" s="24" t="s">
        <v>13</v>
      </c>
      <c r="C9" s="25">
        <v>4</v>
      </c>
      <c r="D9" s="25" t="s">
        <v>30</v>
      </c>
      <c r="E9" s="26">
        <f t="shared" si="0"/>
        <v>42409</v>
      </c>
      <c r="F9" s="27">
        <f t="shared" si="1"/>
        <v>42409</v>
      </c>
      <c r="G9" s="28"/>
      <c r="H9" s="43">
        <f t="shared" ca="1" si="2"/>
        <v>104</v>
      </c>
      <c r="I9" s="46" t="b">
        <f t="shared" ca="1" si="6"/>
        <v>0</v>
      </c>
      <c r="J9" s="29" t="b">
        <f t="shared" ca="1" si="3"/>
        <v>0</v>
      </c>
      <c r="K9" s="29" t="b">
        <f t="shared" ca="1" si="4"/>
        <v>0</v>
      </c>
      <c r="L9" s="64" t="b">
        <f t="shared" ca="1" si="5"/>
        <v>1</v>
      </c>
    </row>
    <row r="10" spans="1:12" ht="18.75">
      <c r="A10" s="23">
        <f>+IF(B10="","",SUBTOTAL(3,$B$6:B10))</f>
        <v>5</v>
      </c>
      <c r="B10" s="24" t="s">
        <v>14</v>
      </c>
      <c r="C10" s="25">
        <v>5</v>
      </c>
      <c r="D10" s="25" t="s">
        <v>30</v>
      </c>
      <c r="E10" s="26">
        <f t="shared" si="0"/>
        <v>42394</v>
      </c>
      <c r="F10" s="27">
        <f t="shared" si="1"/>
        <v>42394</v>
      </c>
      <c r="G10" s="28"/>
      <c r="H10" s="43">
        <f t="shared" ca="1" si="2"/>
        <v>89</v>
      </c>
      <c r="I10" s="46" t="b">
        <f t="shared" ca="1" si="6"/>
        <v>0</v>
      </c>
      <c r="J10" s="29" t="b">
        <f t="shared" ca="1" si="3"/>
        <v>0</v>
      </c>
      <c r="K10" s="64" t="b">
        <f t="shared" ca="1" si="4"/>
        <v>1</v>
      </c>
      <c r="L10" s="29" t="b">
        <f t="shared" ca="1" si="5"/>
        <v>0</v>
      </c>
    </row>
    <row r="11" spans="1:12" ht="18.75">
      <c r="A11" s="23">
        <f>+IF(B11="","",SUBTOTAL(3,$B$6:B11))</f>
        <v>6</v>
      </c>
      <c r="B11" s="24" t="s">
        <v>15</v>
      </c>
      <c r="C11" s="25">
        <v>6</v>
      </c>
      <c r="D11" s="25" t="s">
        <v>30</v>
      </c>
      <c r="E11" s="26">
        <f t="shared" si="0"/>
        <v>42379</v>
      </c>
      <c r="F11" s="27">
        <f t="shared" si="1"/>
        <v>42379</v>
      </c>
      <c r="G11" s="28"/>
      <c r="H11" s="43">
        <f t="shared" ca="1" si="2"/>
        <v>74</v>
      </c>
      <c r="I11" s="46" t="b">
        <f t="shared" ca="1" si="6"/>
        <v>0</v>
      </c>
      <c r="J11" s="29" t="b">
        <f t="shared" ca="1" si="3"/>
        <v>0</v>
      </c>
      <c r="K11" s="64" t="b">
        <f t="shared" ca="1" si="4"/>
        <v>1</v>
      </c>
      <c r="L11" s="29" t="b">
        <f t="shared" ca="1" si="5"/>
        <v>0</v>
      </c>
    </row>
    <row r="12" spans="1:12" ht="18.75">
      <c r="A12" s="23">
        <f>+IF(B12="","",SUBTOTAL(3,$B$6:B12))</f>
        <v>7</v>
      </c>
      <c r="B12" s="24" t="s">
        <v>16</v>
      </c>
      <c r="C12" s="25">
        <v>7</v>
      </c>
      <c r="D12" s="25" t="s">
        <v>30</v>
      </c>
      <c r="E12" s="26">
        <f t="shared" si="0"/>
        <v>42364</v>
      </c>
      <c r="F12" s="27">
        <f t="shared" si="1"/>
        <v>42364</v>
      </c>
      <c r="G12" s="28"/>
      <c r="H12" s="43">
        <f t="shared" ca="1" si="2"/>
        <v>59</v>
      </c>
      <c r="I12" s="46" t="b">
        <f t="shared" ca="1" si="6"/>
        <v>0</v>
      </c>
      <c r="J12" s="29" t="b">
        <f t="shared" ca="1" si="3"/>
        <v>0</v>
      </c>
      <c r="K12" s="64" t="b">
        <f t="shared" ca="1" si="4"/>
        <v>1</v>
      </c>
      <c r="L12" s="29" t="b">
        <f t="shared" ca="1" si="5"/>
        <v>0</v>
      </c>
    </row>
    <row r="13" spans="1:12" ht="18.75">
      <c r="A13" s="23">
        <f>+IF(B13="","",SUBTOTAL(3,$B$6:B13))</f>
        <v>8</v>
      </c>
      <c r="B13" s="24" t="s">
        <v>17</v>
      </c>
      <c r="C13" s="25">
        <v>8</v>
      </c>
      <c r="D13" s="25" t="s">
        <v>30</v>
      </c>
      <c r="E13" s="26">
        <f t="shared" si="0"/>
        <v>42349</v>
      </c>
      <c r="F13" s="27">
        <f t="shared" si="1"/>
        <v>42349</v>
      </c>
      <c r="G13" s="28"/>
      <c r="H13" s="43">
        <f t="shared" ca="1" si="2"/>
        <v>44</v>
      </c>
      <c r="I13" s="46" t="b">
        <f t="shared" ca="1" si="6"/>
        <v>0</v>
      </c>
      <c r="J13" s="29" t="b">
        <f t="shared" ca="1" si="3"/>
        <v>0</v>
      </c>
      <c r="K13" s="64" t="b">
        <f t="shared" ca="1" si="4"/>
        <v>1</v>
      </c>
      <c r="L13" s="29" t="b">
        <f t="shared" ca="1" si="5"/>
        <v>0</v>
      </c>
    </row>
    <row r="14" spans="1:12" ht="18.75">
      <c r="A14" s="23">
        <f>+IF(B14="","",SUBTOTAL(3,$B$6:B14))</f>
        <v>9</v>
      </c>
      <c r="B14" s="24" t="s">
        <v>18</v>
      </c>
      <c r="C14" s="25">
        <v>9</v>
      </c>
      <c r="D14" s="25" t="s">
        <v>30</v>
      </c>
      <c r="E14" s="26">
        <f t="shared" si="0"/>
        <v>42334</v>
      </c>
      <c r="F14" s="27">
        <f t="shared" si="1"/>
        <v>42334</v>
      </c>
      <c r="G14" s="28"/>
      <c r="H14" s="43">
        <f t="shared" ca="1" si="2"/>
        <v>29</v>
      </c>
      <c r="I14" s="46" t="b">
        <f t="shared" ca="1" si="6"/>
        <v>0</v>
      </c>
      <c r="J14" s="64" t="b">
        <f t="shared" ca="1" si="3"/>
        <v>1</v>
      </c>
      <c r="K14" s="29" t="b">
        <f t="shared" ca="1" si="4"/>
        <v>0</v>
      </c>
      <c r="L14" s="29" t="b">
        <f t="shared" ca="1" si="5"/>
        <v>0</v>
      </c>
    </row>
    <row r="15" spans="1:12" ht="18.75">
      <c r="A15" s="23">
        <f>+IF(B15="","",SUBTOTAL(3,$B$6:B15))</f>
        <v>10</v>
      </c>
      <c r="B15" s="24" t="s">
        <v>19</v>
      </c>
      <c r="C15" s="25">
        <v>10</v>
      </c>
      <c r="D15" s="25" t="s">
        <v>30</v>
      </c>
      <c r="E15" s="26">
        <f t="shared" si="0"/>
        <v>42319</v>
      </c>
      <c r="F15" s="27">
        <f t="shared" si="1"/>
        <v>42319</v>
      </c>
      <c r="G15" s="28"/>
      <c r="H15" s="43">
        <f t="shared" ca="1" si="2"/>
        <v>14</v>
      </c>
      <c r="I15" s="46" t="b">
        <f t="shared" ca="1" si="6"/>
        <v>0</v>
      </c>
      <c r="J15" s="64" t="b">
        <f t="shared" ca="1" si="3"/>
        <v>1</v>
      </c>
      <c r="K15" s="29" t="b">
        <f t="shared" ca="1" si="4"/>
        <v>0</v>
      </c>
      <c r="L15" s="29" t="b">
        <f t="shared" ca="1" si="5"/>
        <v>0</v>
      </c>
    </row>
    <row r="16" spans="1:12" ht="18.75">
      <c r="A16" s="23">
        <f>+IF(B16="","",SUBTOTAL(3,$B$6:B16))</f>
        <v>11</v>
      </c>
      <c r="B16" s="24" t="s">
        <v>20</v>
      </c>
      <c r="C16" s="25">
        <v>11</v>
      </c>
      <c r="D16" s="25" t="s">
        <v>30</v>
      </c>
      <c r="E16" s="26">
        <f t="shared" si="0"/>
        <v>42304</v>
      </c>
      <c r="F16" s="27">
        <f t="shared" si="1"/>
        <v>42304</v>
      </c>
      <c r="G16" s="28"/>
      <c r="H16" s="43">
        <f t="shared" ca="1" si="2"/>
        <v>-1</v>
      </c>
      <c r="I16" s="65" t="b">
        <f t="shared" ca="1" si="6"/>
        <v>1</v>
      </c>
      <c r="J16" s="29" t="b">
        <f t="shared" ca="1" si="3"/>
        <v>0</v>
      </c>
      <c r="K16" s="29" t="b">
        <f t="shared" ca="1" si="4"/>
        <v>0</v>
      </c>
      <c r="L16" s="29" t="b">
        <f t="shared" ca="1" si="5"/>
        <v>0</v>
      </c>
    </row>
    <row r="17" spans="1:12" ht="18.75">
      <c r="A17" s="23">
        <f>+IF(B17="","",SUBTOTAL(3,$B$6:B17))</f>
        <v>12</v>
      </c>
      <c r="B17" s="24" t="s">
        <v>21</v>
      </c>
      <c r="C17" s="25">
        <v>12</v>
      </c>
      <c r="D17" s="25" t="s">
        <v>30</v>
      </c>
      <c r="E17" s="26">
        <f t="shared" si="0"/>
        <v>42289</v>
      </c>
      <c r="F17" s="27">
        <f t="shared" si="1"/>
        <v>42289</v>
      </c>
      <c r="G17" s="28"/>
      <c r="H17" s="43">
        <f t="shared" ca="1" si="2"/>
        <v>-16</v>
      </c>
      <c r="I17" s="65" t="b">
        <f t="shared" ca="1" si="6"/>
        <v>1</v>
      </c>
      <c r="J17" s="29" t="b">
        <f t="shared" ca="1" si="3"/>
        <v>0</v>
      </c>
      <c r="K17" s="29" t="b">
        <f t="shared" ca="1" si="4"/>
        <v>0</v>
      </c>
      <c r="L17" s="29" t="b">
        <f t="shared" ca="1" si="5"/>
        <v>0</v>
      </c>
    </row>
    <row r="18" spans="1:12" ht="18.75">
      <c r="A18" s="23">
        <f>+IF(B18="","",SUBTOTAL(3,$B$6:B18))</f>
        <v>13</v>
      </c>
      <c r="B18" s="24" t="s">
        <v>22</v>
      </c>
      <c r="C18" s="25">
        <v>13</v>
      </c>
      <c r="D18" s="25" t="s">
        <v>30</v>
      </c>
      <c r="E18" s="26">
        <f t="shared" si="0"/>
        <v>42274</v>
      </c>
      <c r="F18" s="27">
        <f t="shared" si="1"/>
        <v>42274</v>
      </c>
      <c r="G18" s="28"/>
      <c r="H18" s="43">
        <f t="shared" ca="1" si="2"/>
        <v>-31</v>
      </c>
      <c r="I18" s="65" t="b">
        <f t="shared" ca="1" si="6"/>
        <v>1</v>
      </c>
      <c r="J18" s="29" t="b">
        <f t="shared" ca="1" si="3"/>
        <v>0</v>
      </c>
      <c r="K18" s="29" t="b">
        <f t="shared" ca="1" si="4"/>
        <v>0</v>
      </c>
      <c r="L18" s="29" t="b">
        <f t="shared" ca="1" si="5"/>
        <v>0</v>
      </c>
    </row>
    <row r="19" spans="1:12" ht="18.75">
      <c r="A19" s="23">
        <f>+IF(B19="","",SUBTOTAL(3,$B$6:B19))</f>
        <v>14</v>
      </c>
      <c r="B19" s="24" t="s">
        <v>23</v>
      </c>
      <c r="C19" s="25">
        <v>14</v>
      </c>
      <c r="D19" s="25" t="s">
        <v>30</v>
      </c>
      <c r="E19" s="26">
        <f t="shared" si="0"/>
        <v>42259</v>
      </c>
      <c r="F19" s="27">
        <f t="shared" si="1"/>
        <v>42259</v>
      </c>
      <c r="G19" s="28"/>
      <c r="H19" s="43">
        <f t="shared" ca="1" si="2"/>
        <v>-46</v>
      </c>
      <c r="I19" s="65" t="b">
        <f t="shared" ca="1" si="6"/>
        <v>1</v>
      </c>
      <c r="J19" s="29" t="b">
        <f t="shared" ca="1" si="3"/>
        <v>0</v>
      </c>
      <c r="K19" s="29" t="b">
        <f t="shared" ca="1" si="4"/>
        <v>0</v>
      </c>
      <c r="L19" s="29" t="b">
        <f t="shared" ca="1" si="5"/>
        <v>0</v>
      </c>
    </row>
    <row r="20" spans="1:12" ht="18.75">
      <c r="A20" s="23">
        <f>+IF(B20="","",SUBTOTAL(3,$B$6:B20))</f>
        <v>15</v>
      </c>
      <c r="B20" s="24" t="s">
        <v>24</v>
      </c>
      <c r="C20" s="25">
        <v>15</v>
      </c>
      <c r="D20" s="25" t="s">
        <v>30</v>
      </c>
      <c r="E20" s="26">
        <f t="shared" si="0"/>
        <v>42244</v>
      </c>
      <c r="F20" s="27">
        <f t="shared" si="1"/>
        <v>42244</v>
      </c>
      <c r="G20" s="28"/>
      <c r="H20" s="43">
        <f t="shared" ca="1" si="2"/>
        <v>-61</v>
      </c>
      <c r="I20" s="65" t="b">
        <f t="shared" ca="1" si="6"/>
        <v>1</v>
      </c>
      <c r="J20" s="29" t="b">
        <f t="shared" ca="1" si="3"/>
        <v>0</v>
      </c>
      <c r="K20" s="29" t="b">
        <f t="shared" ca="1" si="4"/>
        <v>0</v>
      </c>
      <c r="L20" s="29" t="b">
        <f t="shared" ca="1" si="5"/>
        <v>0</v>
      </c>
    </row>
    <row r="21" spans="1:12" ht="18.75">
      <c r="A21" s="23">
        <f>+IF(B21="","",SUBTOTAL(3,$B$6:B21))</f>
        <v>16</v>
      </c>
      <c r="B21" s="24" t="s">
        <v>25</v>
      </c>
      <c r="C21" s="25">
        <v>16</v>
      </c>
      <c r="D21" s="25" t="s">
        <v>30</v>
      </c>
      <c r="E21" s="26">
        <f>F21</f>
        <v>42229</v>
      </c>
      <c r="F21" s="27">
        <f t="shared" si="1"/>
        <v>42229</v>
      </c>
      <c r="G21" s="28"/>
      <c r="H21" s="43">
        <f t="shared" ca="1" si="2"/>
        <v>-76</v>
      </c>
      <c r="I21" s="65" t="b">
        <f t="shared" ca="1" si="6"/>
        <v>1</v>
      </c>
      <c r="J21" s="29" t="b">
        <f t="shared" ca="1" si="3"/>
        <v>0</v>
      </c>
      <c r="K21" s="29" t="b">
        <f t="shared" ca="1" si="4"/>
        <v>0</v>
      </c>
      <c r="L21" s="29" t="b">
        <f t="shared" ca="1" si="5"/>
        <v>0</v>
      </c>
    </row>
    <row r="22" spans="1:12" ht="18.75">
      <c r="A22" s="23">
        <f>+IF(B22="","",SUBTOTAL(3,$B$6:B22))</f>
        <v>17</v>
      </c>
      <c r="B22" s="24" t="s">
        <v>26</v>
      </c>
      <c r="C22" s="25">
        <v>17</v>
      </c>
      <c r="D22" s="25" t="s">
        <v>30</v>
      </c>
      <c r="E22" s="26">
        <f t="shared" ref="E22:E27" si="7">F22</f>
        <v>42214</v>
      </c>
      <c r="F22" s="27">
        <f t="shared" si="1"/>
        <v>42214</v>
      </c>
      <c r="G22" s="28"/>
      <c r="H22" s="43">
        <f t="shared" ca="1" si="2"/>
        <v>-91</v>
      </c>
      <c r="I22" s="65" t="b">
        <f t="shared" ca="1" si="6"/>
        <v>1</v>
      </c>
      <c r="J22" s="29" t="b">
        <f t="shared" ca="1" si="3"/>
        <v>0</v>
      </c>
      <c r="K22" s="29" t="b">
        <f t="shared" ca="1" si="4"/>
        <v>0</v>
      </c>
      <c r="L22" s="29" t="b">
        <f t="shared" ca="1" si="5"/>
        <v>0</v>
      </c>
    </row>
    <row r="23" spans="1:12" ht="18.75">
      <c r="A23" s="23">
        <f>+IF(B23="","",SUBTOTAL(3,$B$6:B23))</f>
        <v>18</v>
      </c>
      <c r="B23" s="24" t="s">
        <v>27</v>
      </c>
      <c r="C23" s="25">
        <v>18</v>
      </c>
      <c r="D23" s="25" t="s">
        <v>30</v>
      </c>
      <c r="E23" s="26">
        <f t="shared" si="7"/>
        <v>42199</v>
      </c>
      <c r="F23" s="27">
        <f t="shared" si="1"/>
        <v>42199</v>
      </c>
      <c r="G23" s="28"/>
      <c r="H23" s="43">
        <f t="shared" ca="1" si="2"/>
        <v>-106</v>
      </c>
      <c r="I23" s="65" t="b">
        <f t="shared" ca="1" si="6"/>
        <v>1</v>
      </c>
      <c r="J23" s="29" t="b">
        <f t="shared" ca="1" si="3"/>
        <v>0</v>
      </c>
      <c r="K23" s="29" t="b">
        <f t="shared" ca="1" si="4"/>
        <v>0</v>
      </c>
      <c r="L23" s="29" t="b">
        <f t="shared" ca="1" si="5"/>
        <v>0</v>
      </c>
    </row>
    <row r="24" spans="1:12" ht="18.75">
      <c r="A24" s="23">
        <f>+IF(B24="","",SUBTOTAL(3,$B$6:B24))</f>
        <v>19</v>
      </c>
      <c r="B24" s="24" t="s">
        <v>28</v>
      </c>
      <c r="C24" s="25">
        <v>19</v>
      </c>
      <c r="D24" s="25" t="s">
        <v>30</v>
      </c>
      <c r="E24" s="26">
        <f t="shared" si="7"/>
        <v>42184</v>
      </c>
      <c r="F24" s="27">
        <f t="shared" si="1"/>
        <v>42184</v>
      </c>
      <c r="G24" s="28"/>
      <c r="H24" s="43">
        <f t="shared" ca="1" si="2"/>
        <v>-121</v>
      </c>
      <c r="I24" s="65" t="b">
        <f t="shared" ca="1" si="6"/>
        <v>1</v>
      </c>
      <c r="J24" s="29" t="b">
        <f t="shared" ca="1" si="3"/>
        <v>0</v>
      </c>
      <c r="K24" s="29" t="b">
        <f t="shared" ca="1" si="4"/>
        <v>0</v>
      </c>
      <c r="L24" s="29" t="b">
        <f t="shared" ca="1" si="5"/>
        <v>0</v>
      </c>
    </row>
    <row r="25" spans="1:12" ht="18.75">
      <c r="A25" s="23">
        <f>+IF(B25="","",SUBTOTAL(3,$B$6:B25))</f>
        <v>20</v>
      </c>
      <c r="B25" s="24" t="s">
        <v>29</v>
      </c>
      <c r="C25" s="25">
        <v>20</v>
      </c>
      <c r="D25" s="25" t="s">
        <v>30</v>
      </c>
      <c r="E25" s="26">
        <f t="shared" si="7"/>
        <v>42169</v>
      </c>
      <c r="F25" s="27">
        <f t="shared" si="1"/>
        <v>42169</v>
      </c>
      <c r="G25" s="28"/>
      <c r="H25" s="43">
        <f t="shared" ca="1" si="2"/>
        <v>-136</v>
      </c>
      <c r="I25" s="65" t="b">
        <f t="shared" ca="1" si="6"/>
        <v>1</v>
      </c>
      <c r="J25" s="29" t="b">
        <f t="shared" ca="1" si="3"/>
        <v>0</v>
      </c>
      <c r="K25" s="29" t="b">
        <f t="shared" ca="1" si="4"/>
        <v>0</v>
      </c>
      <c r="L25" s="29" t="b">
        <f t="shared" ca="1" si="5"/>
        <v>0</v>
      </c>
    </row>
    <row r="26" spans="1:12" ht="18.75">
      <c r="A26" s="23" t="str">
        <f>+IF(B26="","",SUBTOTAL(3,$B$6:B26))</f>
        <v/>
      </c>
      <c r="B26" s="24"/>
      <c r="C26" s="25"/>
      <c r="D26" s="24"/>
      <c r="E26" s="26">
        <f t="shared" si="7"/>
        <v>42154</v>
      </c>
      <c r="F26" s="27">
        <f t="shared" si="1"/>
        <v>42154</v>
      </c>
      <c r="G26" s="27"/>
      <c r="H26" s="43">
        <f t="shared" ca="1" si="2"/>
        <v>-151</v>
      </c>
      <c r="I26" s="65" t="b">
        <f t="shared" ca="1" si="6"/>
        <v>1</v>
      </c>
      <c r="J26" s="29" t="b">
        <f t="shared" ca="1" si="3"/>
        <v>0</v>
      </c>
      <c r="K26" s="29" t="b">
        <f t="shared" ca="1" si="4"/>
        <v>0</v>
      </c>
      <c r="L26" s="29" t="b">
        <f t="shared" ca="1" si="5"/>
        <v>0</v>
      </c>
    </row>
    <row r="27" spans="1:12" ht="19.5" thickBot="1">
      <c r="A27" s="47" t="str">
        <f>+IF(B27="","",SUBTOTAL(3,$B$6:B27))</f>
        <v/>
      </c>
      <c r="B27" s="48"/>
      <c r="C27" s="49"/>
      <c r="D27" s="48"/>
      <c r="E27" s="50">
        <f t="shared" si="7"/>
        <v>42139</v>
      </c>
      <c r="F27" s="51">
        <f t="shared" si="1"/>
        <v>42139</v>
      </c>
      <c r="G27" s="51"/>
      <c r="H27" s="44">
        <f t="shared" ca="1" si="2"/>
        <v>-166</v>
      </c>
      <c r="I27" s="52"/>
      <c r="J27" s="53"/>
      <c r="K27" s="54"/>
      <c r="L27" s="54"/>
    </row>
    <row r="28" spans="1:12" ht="15.75" thickTop="1">
      <c r="A28" s="30"/>
      <c r="B28" s="30"/>
      <c r="C28" s="30"/>
      <c r="D28" s="30"/>
      <c r="E28" s="30"/>
      <c r="F28" s="30"/>
      <c r="G28" s="30"/>
      <c r="H28" s="36"/>
      <c r="I28" s="30"/>
      <c r="J28" s="30"/>
      <c r="K28" s="30"/>
    </row>
    <row r="29" spans="1:12" ht="15">
      <c r="A29" s="30"/>
      <c r="B29" s="30"/>
      <c r="C29" s="30"/>
      <c r="D29" s="30"/>
      <c r="E29" s="30"/>
      <c r="F29" s="30"/>
      <c r="G29" s="30"/>
      <c r="H29" s="36"/>
      <c r="I29" s="30"/>
      <c r="J29" s="30"/>
      <c r="K29" s="30"/>
    </row>
    <row r="30" spans="1:12" ht="15">
      <c r="A30" s="30"/>
      <c r="B30" s="30"/>
      <c r="C30" s="30"/>
      <c r="D30" s="30"/>
      <c r="E30" s="30"/>
      <c r="F30" s="30"/>
      <c r="G30" s="30"/>
      <c r="H30" s="36"/>
      <c r="I30" s="30"/>
      <c r="J30" s="30"/>
      <c r="K30" s="30"/>
    </row>
    <row r="31" spans="1:12" ht="20.25">
      <c r="A31" s="30"/>
      <c r="B31" s="30"/>
      <c r="C31" s="62"/>
      <c r="D31" s="62"/>
      <c r="E31" s="62"/>
      <c r="F31" s="62"/>
      <c r="G31" s="63" t="s">
        <v>33</v>
      </c>
      <c r="H31" s="36"/>
      <c r="I31" s="30"/>
      <c r="J31" s="30"/>
      <c r="K31" s="30"/>
    </row>
    <row r="32" spans="1:12" ht="20.25">
      <c r="A32" s="30"/>
      <c r="B32" s="30"/>
      <c r="C32" s="60"/>
      <c r="D32" s="60"/>
      <c r="E32" s="60"/>
      <c r="F32" s="60"/>
      <c r="G32" s="57" t="s">
        <v>34</v>
      </c>
      <c r="H32" s="36"/>
      <c r="I32" s="30"/>
      <c r="J32" s="30"/>
      <c r="K32" s="30"/>
    </row>
    <row r="33" spans="1:11" ht="20.25">
      <c r="A33" s="30"/>
      <c r="B33" s="30"/>
      <c r="C33" s="61"/>
      <c r="D33" s="61"/>
      <c r="E33" s="61"/>
      <c r="F33" s="61"/>
      <c r="G33" s="56" t="s">
        <v>36</v>
      </c>
      <c r="H33" s="36"/>
      <c r="I33" s="30"/>
      <c r="J33" s="30"/>
      <c r="K33" s="30"/>
    </row>
    <row r="34" spans="1:11" ht="20.25">
      <c r="A34" s="30"/>
      <c r="B34" s="30"/>
      <c r="C34" s="59"/>
      <c r="D34" s="59"/>
      <c r="E34" s="59"/>
      <c r="F34" s="59"/>
      <c r="G34" s="58" t="s">
        <v>35</v>
      </c>
      <c r="H34" s="36"/>
      <c r="I34" s="30"/>
      <c r="J34" s="30"/>
      <c r="K34" s="30"/>
    </row>
    <row r="35" spans="1:11" ht="15">
      <c r="A35" s="30"/>
      <c r="B35" s="30"/>
      <c r="C35" s="30"/>
      <c r="D35" s="30"/>
      <c r="E35" s="30"/>
      <c r="F35" s="30"/>
      <c r="G35" s="30"/>
      <c r="H35" s="36"/>
      <c r="I35" s="30"/>
      <c r="J35" s="30"/>
      <c r="K35" s="30"/>
    </row>
    <row r="36" spans="1:11" ht="15">
      <c r="A36" s="30"/>
      <c r="B36" s="30"/>
      <c r="C36" s="30"/>
      <c r="D36" s="30"/>
      <c r="E36" s="30"/>
      <c r="F36" s="30"/>
      <c r="G36" s="30"/>
      <c r="H36" s="36"/>
      <c r="I36" s="30"/>
      <c r="J36" s="30"/>
      <c r="K36" s="30"/>
    </row>
    <row r="37" spans="1:11" ht="15">
      <c r="A37" s="30"/>
      <c r="B37" s="30"/>
      <c r="C37" s="30"/>
      <c r="D37" s="30"/>
      <c r="E37" s="30"/>
      <c r="F37" s="30"/>
      <c r="G37" s="30"/>
      <c r="H37" s="36"/>
      <c r="I37" s="30"/>
      <c r="J37" s="30"/>
      <c r="K37" s="30"/>
    </row>
    <row r="38" spans="1:11" ht="15">
      <c r="A38" s="30"/>
      <c r="B38" s="30"/>
      <c r="C38" s="30"/>
      <c r="D38" s="30"/>
      <c r="E38" s="30"/>
      <c r="F38" s="30"/>
      <c r="G38" s="30"/>
      <c r="H38" s="36"/>
      <c r="I38" s="30"/>
      <c r="J38" s="30"/>
      <c r="K38" s="30"/>
    </row>
    <row r="39" spans="1:11" ht="15">
      <c r="A39" s="30"/>
      <c r="B39" s="30"/>
      <c r="C39" s="30"/>
      <c r="D39" s="30"/>
      <c r="E39" s="30"/>
      <c r="F39" s="30"/>
      <c r="G39" s="30"/>
      <c r="H39" s="36"/>
      <c r="I39" s="30"/>
      <c r="J39" s="30"/>
      <c r="K39" s="30"/>
    </row>
    <row r="40" spans="1:11" ht="15">
      <c r="A40" s="30"/>
      <c r="B40" s="30"/>
      <c r="C40" s="30"/>
      <c r="D40" s="30"/>
      <c r="E40" s="30"/>
      <c r="F40" s="30"/>
      <c r="G40" s="30"/>
      <c r="H40" s="36"/>
      <c r="I40" s="30"/>
      <c r="J40" s="30"/>
      <c r="K40" s="30"/>
    </row>
    <row r="41" spans="1:11" ht="15">
      <c r="A41" s="30"/>
      <c r="B41" s="30"/>
      <c r="C41" s="30"/>
      <c r="D41" s="30"/>
      <c r="E41" s="30"/>
      <c r="F41" s="30"/>
      <c r="G41" s="30"/>
      <c r="H41" s="36"/>
      <c r="I41" s="30"/>
      <c r="J41" s="30"/>
      <c r="K41" s="30"/>
    </row>
  </sheetData>
  <mergeCells count="4">
    <mergeCell ref="A3:A4"/>
    <mergeCell ref="B3:B4"/>
    <mergeCell ref="C3:C4"/>
    <mergeCell ref="D3:D4"/>
  </mergeCells>
  <conditionalFormatting sqref="A6:L27">
    <cfRule type="expression" dxfId="3" priority="8" stopIfTrue="1">
      <formula>TODAY()&gt;=$F6</formula>
    </cfRule>
    <cfRule type="expression" dxfId="2" priority="3">
      <formula>AND($F6-TODAY()&lt;=30,$F6-TODAY()&gt;=1)</formula>
    </cfRule>
    <cfRule type="expression" dxfId="1" priority="2">
      <formula>AND($F6-TODAY()&lt;=90,$F6-TODAY()&gt;=31)</formula>
    </cfRule>
    <cfRule type="expression" dxfId="0" priority="1">
      <formula>AND($F6-TODAY()&gt;=90)</formula>
    </cfRule>
  </conditionalFormatting>
  <pageMargins left="0.7" right="0.7" top="0.75" bottom="0.75" header="0.3" footer="0.3"/>
  <pageSetup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 Salahuldeen</dc:creator>
  <cp:lastModifiedBy>A TO Z</cp:lastModifiedBy>
  <dcterms:created xsi:type="dcterms:W3CDTF">2015-10-26T09:03:39Z</dcterms:created>
  <dcterms:modified xsi:type="dcterms:W3CDTF">2015-10-27T22:23:49Z</dcterms:modified>
</cp:coreProperties>
</file>